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0A7DEA32-6835-4DD7-91AA-F5562F2BB9E5}" xr6:coauthVersionLast="37" xr6:coauthVersionMax="47" xr10:uidLastSave="{00000000-0000-0000-0000-000000000000}"/>
  <bookViews>
    <workbookView xWindow="0" yWindow="0" windowWidth="28800" windowHeight="12375" xr2:uid="{00000000-000D-0000-FFFF-FFFF00000000}"/>
  </bookViews>
  <sheets>
    <sheet name="Лист1 (изм окл)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8" i="8" l="1"/>
  <c r="C20" i="8" l="1"/>
  <c r="B20" i="8"/>
  <c r="D20" i="8"/>
  <c r="F17" i="8"/>
  <c r="F6" i="8"/>
  <c r="D9" i="8"/>
  <c r="D7" i="8"/>
  <c r="F19" i="8" l="1"/>
  <c r="F8" i="8" l="1"/>
  <c r="F7" i="8"/>
  <c r="C9" i="8"/>
  <c r="B7" i="8"/>
  <c r="B9" i="8" s="1"/>
  <c r="B10" i="8" s="1"/>
  <c r="E7" i="8" l="1"/>
  <c r="F9" i="8"/>
  <c r="F10" i="8" s="1"/>
  <c r="F5" i="8" s="1"/>
  <c r="F11" i="8"/>
  <c r="E11" i="8"/>
  <c r="D10" i="8"/>
  <c r="C10" i="8"/>
  <c r="C5" i="8" s="1"/>
  <c r="G8" i="8"/>
  <c r="E6" i="8"/>
  <c r="G11" i="8" l="1"/>
  <c r="D12" i="8"/>
  <c r="D5" i="8"/>
  <c r="E9" i="8"/>
  <c r="E10" i="8" s="1"/>
  <c r="B12" i="8"/>
  <c r="B5" i="8"/>
  <c r="G7" i="8"/>
  <c r="G6" i="8"/>
  <c r="C12" i="8"/>
  <c r="C13" i="8" s="1"/>
  <c r="F22" i="8"/>
  <c r="G22" i="8" s="1"/>
  <c r="E22" i="8"/>
  <c r="C21" i="8"/>
  <c r="C16" i="8" s="1"/>
  <c r="B21" i="8"/>
  <c r="G19" i="8"/>
  <c r="E18" i="8"/>
  <c r="E17" i="8"/>
  <c r="E5" i="8" l="1"/>
  <c r="G17" i="8"/>
  <c r="E20" i="8"/>
  <c r="E21" i="8" s="1"/>
  <c r="G9" i="8"/>
  <c r="D13" i="8"/>
  <c r="B13" i="8"/>
  <c r="E12" i="8"/>
  <c r="D21" i="8"/>
  <c r="B16" i="8"/>
  <c r="B23" i="8"/>
  <c r="F20" i="8"/>
  <c r="F21" i="8" s="1"/>
  <c r="F16" i="8" s="1"/>
  <c r="C23" i="8"/>
  <c r="C24" i="8" s="1"/>
  <c r="G10" i="8" l="1"/>
  <c r="F12" i="8"/>
  <c r="G12" i="8" s="1"/>
  <c r="E13" i="8"/>
  <c r="D23" i="8"/>
  <c r="E23" i="8" s="1"/>
  <c r="D16" i="8"/>
  <c r="E16" i="8" s="1"/>
  <c r="G20" i="8"/>
  <c r="F23" i="8"/>
  <c r="B24" i="8"/>
  <c r="G18" i="8"/>
  <c r="D24" i="8" l="1"/>
  <c r="G5" i="8"/>
  <c r="G13" i="8" s="1"/>
  <c r="F13" i="8"/>
  <c r="E24" i="8"/>
  <c r="G23" i="8"/>
  <c r="G21" i="8"/>
  <c r="G16" i="8" l="1"/>
  <c r="G24" i="8" s="1"/>
  <c r="F24" i="8"/>
</calcChain>
</file>

<file path=xl/sharedStrings.xml><?xml version="1.0" encoding="utf-8"?>
<sst xmlns="http://schemas.openxmlformats.org/spreadsheetml/2006/main" count="36" uniqueCount="21">
  <si>
    <t>Наименование</t>
  </si>
  <si>
    <t>Ст. 211- Заработная плата</t>
  </si>
  <si>
    <t>Базовая часть</t>
  </si>
  <si>
    <t>Выплаты компенсационного характера</t>
  </si>
  <si>
    <t>Ст.213 – Начисления на выплаты по оплате труда</t>
  </si>
  <si>
    <t xml:space="preserve">Итого: </t>
  </si>
  <si>
    <t xml:space="preserve">0505 0362513000 </t>
  </si>
  <si>
    <t xml:space="preserve">0310 0352313000 </t>
  </si>
  <si>
    <t xml:space="preserve">0113 0383213000 </t>
  </si>
  <si>
    <t xml:space="preserve">Ночные, праздничные </t>
  </si>
  <si>
    <t>итого компенсационные выплаты</t>
  </si>
  <si>
    <t>ст.266</t>
  </si>
  <si>
    <t>Расчет фот по штатному расписанию</t>
  </si>
  <si>
    <t>Расчет по Положению по оплате труда, стимул. Фонд 85%</t>
  </si>
  <si>
    <t>стимулирующие выплаты</t>
  </si>
  <si>
    <t>Отклонение (плановый ФОТ-расчетный ФОТ)</t>
  </si>
  <si>
    <t>Расчет планового фонда заработной платы сотрудников МКУ КМО "КЖКС" на 2025 год</t>
  </si>
  <si>
    <t>Приложение№1</t>
  </si>
  <si>
    <t>До изменений</t>
  </si>
  <si>
    <t>После изменений</t>
  </si>
  <si>
    <t>Расчет по Положению по оплате труда, стимул. Фонд 93%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</si>
</sst>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0" fillId="2" borderId="1" xfId="0" applyNumberFormat="1" applyFill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20325-9F86-4BE4-9FB9-2DD7F20AB10C}">
  <sheetPr>
    <pageSetUpPr fitToPage="1"/>
  </sheetPr>
  <dimension ref="A1:G25"/>
  <sheetViews>
    <sheetView tabSelected="1" topLeftCell="A18" workbookViewId="0">
      <selection activeCell="L18" sqref="L18"/>
    </sheetView>
  </sheetViews>
  <sheetFormatPr defaultRowHeight="15" x14ac:dyDescent="0.25"/>
  <cols>
    <col min="1" max="1" width="31.42578125" customWidth="1"/>
    <col min="2" max="2" width="21.28515625" customWidth="1"/>
    <col min="3" max="3" width="19.42578125" customWidth="1"/>
    <col min="4" max="4" width="21.5703125" customWidth="1"/>
    <col min="5" max="5" width="30" customWidth="1"/>
    <col min="6" max="6" width="27.28515625" customWidth="1"/>
    <col min="7" max="7" width="18.140625" customWidth="1"/>
  </cols>
  <sheetData>
    <row r="1" spans="1:7" x14ac:dyDescent="0.25">
      <c r="F1" s="18" t="s">
        <v>17</v>
      </c>
      <c r="G1" s="18"/>
    </row>
    <row r="2" spans="1:7" ht="35.25" customHeight="1" x14ac:dyDescent="0.35">
      <c r="A2" s="17" t="s">
        <v>16</v>
      </c>
      <c r="B2" s="17"/>
      <c r="C2" s="17"/>
      <c r="D2" s="17"/>
      <c r="E2" s="17"/>
      <c r="F2" s="17"/>
      <c r="G2" s="17"/>
    </row>
    <row r="3" spans="1:7" ht="35.25" customHeight="1" x14ac:dyDescent="0.35">
      <c r="A3" s="15"/>
      <c r="B3" s="15"/>
      <c r="C3" s="15"/>
      <c r="D3" s="15"/>
      <c r="E3" s="15"/>
      <c r="F3" s="15"/>
      <c r="G3" s="16" t="s">
        <v>18</v>
      </c>
    </row>
    <row r="4" spans="1:7" ht="63" customHeight="1" x14ac:dyDescent="0.25">
      <c r="A4" s="2" t="s">
        <v>0</v>
      </c>
      <c r="B4" s="13" t="s">
        <v>6</v>
      </c>
      <c r="C4" s="13" t="s">
        <v>7</v>
      </c>
      <c r="D4" s="13" t="s">
        <v>8</v>
      </c>
      <c r="E4" s="2" t="s">
        <v>12</v>
      </c>
      <c r="F4" s="14" t="s">
        <v>13</v>
      </c>
      <c r="G4" s="9" t="s">
        <v>15</v>
      </c>
    </row>
    <row r="5" spans="1:7" ht="15.75" x14ac:dyDescent="0.25">
      <c r="A5" s="3" t="s">
        <v>1</v>
      </c>
      <c r="B5" s="4">
        <f>SUM(B10+B7+B6)</f>
        <v>3036425.0300000003</v>
      </c>
      <c r="C5" s="4">
        <f>SUM(C10+C7+C6)</f>
        <v>731381.15850000002</v>
      </c>
      <c r="D5" s="4">
        <f>SUM(D10+D7+D6)</f>
        <v>1707567.63</v>
      </c>
      <c r="E5" s="4">
        <f>SUM(B5:D5)</f>
        <v>5475373.8185000001</v>
      </c>
      <c r="F5" s="6">
        <f>F6+F7+F10</f>
        <v>5501701.6024999991</v>
      </c>
      <c r="G5" s="10">
        <f>F5-E5</f>
        <v>26327.783999999054</v>
      </c>
    </row>
    <row r="6" spans="1:7" ht="54" customHeight="1" x14ac:dyDescent="0.25">
      <c r="A6" s="3" t="s">
        <v>2</v>
      </c>
      <c r="B6" s="5">
        <v>1432616</v>
      </c>
      <c r="C6" s="5">
        <v>315790</v>
      </c>
      <c r="D6" s="5">
        <v>777465</v>
      </c>
      <c r="E6" s="5">
        <f>B6+C6+D6</f>
        <v>2525871</v>
      </c>
      <c r="F6" s="8">
        <f>SUM(B6:D6)</f>
        <v>2525871</v>
      </c>
      <c r="G6" s="5">
        <f t="shared" ref="G6:G12" si="0">F6-E6</f>
        <v>0</v>
      </c>
    </row>
    <row r="7" spans="1:7" ht="86.25" customHeight="1" x14ac:dyDescent="0.25">
      <c r="A7" s="3" t="s">
        <v>14</v>
      </c>
      <c r="B7" s="5">
        <f>1202728.33+5025.25</f>
        <v>1207753.58</v>
      </c>
      <c r="C7" s="5">
        <v>258653.15</v>
      </c>
      <c r="D7" s="5">
        <f>649649.44+8040.4</f>
        <v>657689.84</v>
      </c>
      <c r="E7" s="5">
        <f>B7+C7+D7</f>
        <v>2124096.5699999998</v>
      </c>
      <c r="F7" s="8">
        <f>F6*85/100</f>
        <v>2146990.35</v>
      </c>
      <c r="G7" s="5">
        <f t="shared" si="0"/>
        <v>22893.780000000261</v>
      </c>
    </row>
    <row r="8" spans="1:7" ht="86.25" customHeight="1" x14ac:dyDescent="0.25">
      <c r="A8" s="3" t="s">
        <v>9</v>
      </c>
      <c r="B8" s="5">
        <v>0</v>
      </c>
      <c r="C8" s="5">
        <v>61540.44</v>
      </c>
      <c r="D8" s="5">
        <v>49686.559999999998</v>
      </c>
      <c r="E8" s="5">
        <v>0</v>
      </c>
      <c r="F8" s="8">
        <f>B8+C8+D8</f>
        <v>111227</v>
      </c>
      <c r="G8" s="5">
        <f t="shared" si="0"/>
        <v>111227</v>
      </c>
    </row>
    <row r="9" spans="1:7" ht="86.25" customHeight="1" x14ac:dyDescent="0.25">
      <c r="A9" s="3" t="s">
        <v>3</v>
      </c>
      <c r="B9" s="5">
        <f>ROUND((B6+B7)*15/100,2)+0.01</f>
        <v>396055.45</v>
      </c>
      <c r="C9" s="5">
        <f>(C6+C7+C8)*15/100+0.03</f>
        <v>95397.568500000008</v>
      </c>
      <c r="D9" s="5">
        <f>(D6+D7+D8)*15/100+0.02</f>
        <v>222726.22999999998</v>
      </c>
      <c r="E9" s="5">
        <f>SUM(B9:D9)</f>
        <v>714179.24849999999</v>
      </c>
      <c r="F9" s="8">
        <f>(F6+F7+F8)*15/100</f>
        <v>717613.25249999994</v>
      </c>
      <c r="G9" s="5">
        <f t="shared" si="0"/>
        <v>3434.0039999999572</v>
      </c>
    </row>
    <row r="10" spans="1:7" ht="86.25" customHeight="1" x14ac:dyDescent="0.25">
      <c r="A10" s="11" t="s">
        <v>10</v>
      </c>
      <c r="B10" s="12">
        <f>SUM(B8:B9)</f>
        <v>396055.45</v>
      </c>
      <c r="C10" s="12">
        <f>SUM(C8:C9)</f>
        <v>156938.0085</v>
      </c>
      <c r="D10" s="12">
        <f>SUM(D8:D9)</f>
        <v>272412.78999999998</v>
      </c>
      <c r="E10" s="12">
        <f>SUM(E8:E9)</f>
        <v>714179.24849999999</v>
      </c>
      <c r="F10" s="8">
        <f>SUM(F8:F9)</f>
        <v>828840.25249999994</v>
      </c>
      <c r="G10" s="12">
        <f t="shared" si="0"/>
        <v>114661.00399999996</v>
      </c>
    </row>
    <row r="11" spans="1:7" ht="86.25" customHeight="1" x14ac:dyDescent="0.25">
      <c r="A11" s="3" t="s">
        <v>11</v>
      </c>
      <c r="B11" s="7">
        <v>92798.5</v>
      </c>
      <c r="C11" s="5">
        <v>26044.080000000002</v>
      </c>
      <c r="D11" s="5">
        <v>35879.9</v>
      </c>
      <c r="E11" s="5">
        <f>SUM(B11:D11)</f>
        <v>154722.48000000001</v>
      </c>
      <c r="F11" s="8">
        <f>SUM(B11:D11)</f>
        <v>154722.48000000001</v>
      </c>
      <c r="G11" s="5">
        <f t="shared" si="0"/>
        <v>0</v>
      </c>
    </row>
    <row r="12" spans="1:7" ht="86.25" customHeight="1" x14ac:dyDescent="0.25">
      <c r="A12" s="3" t="s">
        <v>4</v>
      </c>
      <c r="B12" s="5">
        <f>SUM(B6+B7+B10-B11)*30.2/100</f>
        <v>888975.21206000005</v>
      </c>
      <c r="C12" s="5">
        <f t="shared" ref="C12" si="1">SUM(C6+C7+C10-C11)*30.2/100</f>
        <v>213011.79770699999</v>
      </c>
      <c r="D12" s="5">
        <f>SUM(D6+D7+D10-D11)*30.2/100</f>
        <v>504849.69445999997</v>
      </c>
      <c r="E12" s="5">
        <f>SUM(B12:D12)</f>
        <v>1606836.704227</v>
      </c>
      <c r="F12" s="8">
        <f>SUM(F6+F7+F10-F11)*30.2/100</f>
        <v>1614787.6949949996</v>
      </c>
      <c r="G12" s="5">
        <f t="shared" si="0"/>
        <v>7950.9907679995522</v>
      </c>
    </row>
    <row r="13" spans="1:7" ht="15.75" x14ac:dyDescent="0.25">
      <c r="A13" s="3" t="s">
        <v>5</v>
      </c>
      <c r="B13" s="5">
        <f>B5+B12+B11</f>
        <v>4018198.7420600001</v>
      </c>
      <c r="C13" s="5">
        <f t="shared" ref="C13:D13" si="2">C5+C12+C11</f>
        <v>970437.03620699991</v>
      </c>
      <c r="D13" s="5">
        <f t="shared" si="2"/>
        <v>2248297.2244599997</v>
      </c>
      <c r="E13" s="5">
        <f>E5+E12+E11</f>
        <v>7236933.002727</v>
      </c>
      <c r="F13" s="8">
        <f>F5+F12+F11</f>
        <v>7271211.7774949986</v>
      </c>
      <c r="G13" s="5">
        <f t="shared" ref="G13" si="3">G5+G12</f>
        <v>34278.774767998606</v>
      </c>
    </row>
    <row r="14" spans="1:7" ht="35.25" customHeight="1" x14ac:dyDescent="0.35">
      <c r="A14" s="15"/>
      <c r="B14" s="15"/>
      <c r="C14" s="15"/>
      <c r="D14" s="15"/>
      <c r="E14" s="15"/>
      <c r="F14" s="15"/>
      <c r="G14" s="16" t="s">
        <v>19</v>
      </c>
    </row>
    <row r="15" spans="1:7" ht="63" customHeight="1" x14ac:dyDescent="0.25">
      <c r="A15" s="2" t="s">
        <v>0</v>
      </c>
      <c r="B15" s="13" t="s">
        <v>6</v>
      </c>
      <c r="C15" s="13" t="s">
        <v>7</v>
      </c>
      <c r="D15" s="13" t="s">
        <v>8</v>
      </c>
      <c r="E15" s="2" t="s">
        <v>12</v>
      </c>
      <c r="F15" s="14" t="s">
        <v>20</v>
      </c>
      <c r="G15" s="9" t="s">
        <v>15</v>
      </c>
    </row>
    <row r="16" spans="1:7" ht="15.75" x14ac:dyDescent="0.25">
      <c r="A16" s="3" t="s">
        <v>1</v>
      </c>
      <c r="B16" s="4">
        <f>SUM(B21+B18+B17)</f>
        <v>3191810.01</v>
      </c>
      <c r="C16" s="4">
        <f>SUM(C21+C18+C17)</f>
        <v>764174.39</v>
      </c>
      <c r="D16" s="4">
        <f>SUM(D21+D18+D17)</f>
        <v>1759972.83</v>
      </c>
      <c r="E16" s="4">
        <f>SUM(B16:D16)</f>
        <v>5715957.2300000004</v>
      </c>
      <c r="F16" s="6">
        <f>F17+F18+F21</f>
        <v>5728517.4479999999</v>
      </c>
      <c r="G16" s="10">
        <f>F16-E16</f>
        <v>12560.217999999411</v>
      </c>
    </row>
    <row r="17" spans="1:7" ht="54" customHeight="1" x14ac:dyDescent="0.25">
      <c r="A17" s="3" t="s">
        <v>2</v>
      </c>
      <c r="B17" s="5">
        <v>1431329.5</v>
      </c>
      <c r="C17" s="5">
        <v>315790</v>
      </c>
      <c r="D17" s="5">
        <v>776244.5</v>
      </c>
      <c r="E17" s="5">
        <f>B17+C17+D17</f>
        <v>2523364</v>
      </c>
      <c r="F17" s="8">
        <f>SUM(B17:D17)</f>
        <v>2523364</v>
      </c>
      <c r="G17" s="5">
        <f t="shared" ref="G17:G23" si="4">F17-E17</f>
        <v>0</v>
      </c>
    </row>
    <row r="18" spans="1:7" ht="86.25" customHeight="1" x14ac:dyDescent="0.25">
      <c r="A18" s="3" t="s">
        <v>14</v>
      </c>
      <c r="B18" s="5">
        <v>1344157.42</v>
      </c>
      <c r="C18" s="5">
        <v>287169.05</v>
      </c>
      <c r="D18" s="5">
        <v>704480.09</v>
      </c>
      <c r="E18" s="5">
        <f t="shared" ref="E18" si="5">B18+C18+D18</f>
        <v>2335806.56</v>
      </c>
      <c r="F18" s="8">
        <f>F17*93/100</f>
        <v>2346728.52</v>
      </c>
      <c r="G18" s="5">
        <f t="shared" si="4"/>
        <v>10921.959999999963</v>
      </c>
    </row>
    <row r="19" spans="1:7" ht="86.25" customHeight="1" x14ac:dyDescent="0.25">
      <c r="A19" s="3" t="s">
        <v>9</v>
      </c>
      <c r="B19" s="5">
        <v>0</v>
      </c>
      <c r="C19" s="5">
        <v>61540.44</v>
      </c>
      <c r="D19" s="5">
        <v>49686.559999999998</v>
      </c>
      <c r="E19" s="5">
        <v>0</v>
      </c>
      <c r="F19" s="8">
        <f>B19+C19+D19</f>
        <v>111227</v>
      </c>
      <c r="G19" s="5">
        <f t="shared" si="4"/>
        <v>111227</v>
      </c>
    </row>
    <row r="20" spans="1:7" ht="86.25" customHeight="1" x14ac:dyDescent="0.25">
      <c r="A20" s="3" t="s">
        <v>3</v>
      </c>
      <c r="B20" s="5">
        <f>ROUND((B17+B18)*15/100,2)+0.05</f>
        <v>416323.08999999997</v>
      </c>
      <c r="C20" s="5">
        <f>ROUND((C17+C18+C19)*15/100,2)-0.02</f>
        <v>99674.9</v>
      </c>
      <c r="D20" s="5">
        <f>ROUND((D17+D18+D19)*15/100,2)+0.01</f>
        <v>229561.68000000002</v>
      </c>
      <c r="E20" s="5">
        <f>SUM(B20:D20)</f>
        <v>745559.67</v>
      </c>
      <c r="F20" s="8">
        <f>(F17+F18+F19)*15/100</f>
        <v>747197.92799999996</v>
      </c>
      <c r="G20" s="5">
        <f t="shared" si="4"/>
        <v>1638.2579999999143</v>
      </c>
    </row>
    <row r="21" spans="1:7" ht="86.25" customHeight="1" x14ac:dyDescent="0.25">
      <c r="A21" s="11" t="s">
        <v>10</v>
      </c>
      <c r="B21" s="12">
        <f>SUM(B19:B20)</f>
        <v>416323.08999999997</v>
      </c>
      <c r="C21" s="12">
        <f>SUM(C19:C20)</f>
        <v>161215.34</v>
      </c>
      <c r="D21" s="12">
        <f>SUM(D19:D20)</f>
        <v>279248.24</v>
      </c>
      <c r="E21" s="12">
        <f>SUM(E19:E20)</f>
        <v>745559.67</v>
      </c>
      <c r="F21" s="8">
        <f>SUM(F19:F20)</f>
        <v>858424.92799999996</v>
      </c>
      <c r="G21" s="12">
        <f t="shared" si="4"/>
        <v>112865.25799999991</v>
      </c>
    </row>
    <row r="22" spans="1:7" ht="86.25" customHeight="1" x14ac:dyDescent="0.25">
      <c r="A22" s="3" t="s">
        <v>11</v>
      </c>
      <c r="B22" s="7">
        <v>92798.5</v>
      </c>
      <c r="C22" s="5">
        <v>26044.080000000002</v>
      </c>
      <c r="D22" s="5">
        <v>35879.9</v>
      </c>
      <c r="E22" s="5">
        <f>SUM(B22:D22)</f>
        <v>154722.48000000001</v>
      </c>
      <c r="F22" s="8">
        <f>SUM(B22:D22)</f>
        <v>154722.48000000001</v>
      </c>
      <c r="G22" s="5">
        <f t="shared" si="4"/>
        <v>0</v>
      </c>
    </row>
    <row r="23" spans="1:7" ht="86.25" customHeight="1" x14ac:dyDescent="0.25">
      <c r="A23" s="3" t="s">
        <v>4</v>
      </c>
      <c r="B23" s="5">
        <f>SUM(B17+B18+B21-B22)*30.2/100</f>
        <v>935901.47601999994</v>
      </c>
      <c r="C23" s="5">
        <f t="shared" ref="C23" si="6">SUM(C17+C18+C21-C22)*30.2/100</f>
        <v>222915.35362000001</v>
      </c>
      <c r="D23" s="5">
        <f>SUM(D17+D18+D21-D22)*30.2/100</f>
        <v>520676.06485999993</v>
      </c>
      <c r="E23" s="5">
        <f>SUM(B23:D23)</f>
        <v>1679492.8944999999</v>
      </c>
      <c r="F23" s="8">
        <f>SUM(F17+F18+F21-F22)*30.2/100</f>
        <v>1683286.0803359998</v>
      </c>
      <c r="G23" s="5">
        <f t="shared" si="4"/>
        <v>3793.1858359999023</v>
      </c>
    </row>
    <row r="24" spans="1:7" ht="15.75" x14ac:dyDescent="0.25">
      <c r="A24" s="3" t="s">
        <v>5</v>
      </c>
      <c r="B24" s="5">
        <f>B16+B23+B22</f>
        <v>4220509.9860199997</v>
      </c>
      <c r="C24" s="5">
        <f t="shared" ref="C24:D24" si="7">C16+C23+C22</f>
        <v>1013133.82362</v>
      </c>
      <c r="D24" s="5">
        <f t="shared" si="7"/>
        <v>2316528.7948599998</v>
      </c>
      <c r="E24" s="5">
        <f>E16+E23+E22</f>
        <v>7550172.6045000013</v>
      </c>
      <c r="F24" s="8">
        <f>F16+F23+F22</f>
        <v>7566526.0083360001</v>
      </c>
      <c r="G24" s="5">
        <f t="shared" ref="G24" si="8">G16+G23</f>
        <v>16353.403835999314</v>
      </c>
    </row>
    <row r="25" spans="1:7" x14ac:dyDescent="0.25">
      <c r="F25" s="1"/>
    </row>
  </sheetData>
  <mergeCells count="2">
    <mergeCell ref="A2:G2"/>
    <mergeCell ref="F1:G1"/>
  </mergeCells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(изм окл)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Плотникова Наталья</dc:creator>
  <cp:lastModifiedBy>USER</cp:lastModifiedBy>
  <cp:lastPrinted>2025-12-15T03:15:12Z</cp:lastPrinted>
  <dcterms:created xsi:type="dcterms:W3CDTF">2015-06-05T18:19:34Z</dcterms:created>
  <dcterms:modified xsi:type="dcterms:W3CDTF">2025-12-15T03:15:15Z</dcterms:modified>
</cp:coreProperties>
</file>